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e:\Users\lenovo\Desktop\美股数据  论文\新建文件夹\data\"/>
    </mc:Choice>
  </mc:AlternateContent>
  <xr:revisionPtr revIDLastSave="0" documentId="13_ncr:1_{925A57AD-1732-45CB-8820-EF3B8DEF7B7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D1,h" sheetId="4" r:id="rId2"/>
    <sheet name="D1,AT1,d" sheetId="5" r:id="rId3"/>
    <sheet name="D1,AT,d" sheetId="6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3" i="1" l="1"/>
  <c r="H55" i="1" s="1"/>
  <c r="F53" i="1"/>
  <c r="F55" i="1" s="1"/>
  <c r="F52" i="1"/>
  <c r="F54" i="1" s="1"/>
  <c r="F56" i="1" s="1"/>
  <c r="E49" i="1"/>
  <c r="E48" i="1"/>
  <c r="E47" i="1"/>
  <c r="E46" i="1"/>
  <c r="E45" i="1"/>
  <c r="E44" i="1"/>
  <c r="E43" i="1"/>
  <c r="E42" i="1"/>
  <c r="E41" i="1"/>
  <c r="E40" i="1"/>
  <c r="H52" i="1" s="1"/>
  <c r="H54" i="1" s="1"/>
  <c r="H56" i="1" s="1"/>
  <c r="M29" i="1"/>
  <c r="M31" i="1" s="1"/>
  <c r="K29" i="1"/>
  <c r="K31" i="1" s="1"/>
  <c r="H29" i="1"/>
  <c r="H31" i="1" s="1"/>
  <c r="F29" i="1"/>
  <c r="F31" i="1" s="1"/>
  <c r="K28" i="1"/>
  <c r="K30" i="1" s="1"/>
  <c r="F28" i="1"/>
  <c r="F30" i="1" s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M28" i="1" s="1"/>
  <c r="M30" i="1" s="1"/>
  <c r="M32" i="1" s="1"/>
  <c r="E16" i="1"/>
  <c r="H28" i="1" s="1"/>
  <c r="H30" i="1" s="1"/>
  <c r="G5" i="1"/>
  <c r="G7" i="1" s="1"/>
  <c r="G4" i="1"/>
  <c r="G6" i="1" s="1"/>
  <c r="G8" i="1" s="1"/>
  <c r="H32" i="1" l="1"/>
  <c r="F32" i="1"/>
  <c r="K32" i="1"/>
</calcChain>
</file>

<file path=xl/sharedStrings.xml><?xml version="1.0" encoding="utf-8"?>
<sst xmlns="http://schemas.openxmlformats.org/spreadsheetml/2006/main" count="103" uniqueCount="40">
  <si>
    <t>D1:h</t>
  </si>
  <si>
    <t>date D1</t>
  </si>
  <si>
    <t>D1'S C2</t>
  </si>
  <si>
    <t>date</t>
  </si>
  <si>
    <t>h's M4</t>
  </si>
  <si>
    <t>C11,M4</t>
  </si>
  <si>
    <t>Coefficlent(r):</t>
  </si>
  <si>
    <t>N:</t>
  </si>
  <si>
    <t>T statistic:</t>
  </si>
  <si>
    <t>DF</t>
  </si>
  <si>
    <t>P value:</t>
  </si>
  <si>
    <t>D1,AT1,d</t>
  </si>
  <si>
    <t>D1'S AT</t>
  </si>
  <si>
    <t>D1'S C4</t>
  </si>
  <si>
    <t>D1'S C5</t>
  </si>
  <si>
    <t>C4*AT</t>
  </si>
  <si>
    <t>C5*AT</t>
  </si>
  <si>
    <t>date d</t>
  </si>
  <si>
    <t>d's M4</t>
  </si>
  <si>
    <t>C4,M4</t>
  </si>
  <si>
    <t>C4*AT,M4</t>
  </si>
  <si>
    <t>C5,M4</t>
  </si>
  <si>
    <t>C5*AT,M4</t>
  </si>
  <si>
    <t>D1,AT,d</t>
  </si>
  <si>
    <t>AT</t>
  </si>
  <si>
    <t>C2*AT</t>
  </si>
  <si>
    <t>C2,M4</t>
  </si>
  <si>
    <t>C2*AT,M4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</si>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</sst>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yyyy\-mm\-dd;@"/>
    <numFmt numFmtId="179" formatCode="m/d/yyyy;@"/>
  </numFmts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9" fontId="0" fillId="0" borderId="0" xfId="0" applyNumberFormat="1">
      <alignment vertical="center"/>
    </xf>
    <xf numFmtId="17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78" fontId="0" fillId="0" borderId="0" xfId="0" applyNumberFormat="1" applyFont="1" applyFill="1" applyAlignment="1">
      <alignment vertical="center"/>
    </xf>
    <xf numFmtId="179" fontId="0" fillId="0" borderId="0" xfId="0" applyNumberFormat="1" applyFill="1" applyAlignment="1">
      <alignment vertical="center"/>
    </xf>
    <xf numFmtId="179" fontId="0" fillId="0" borderId="0" xfId="0" applyNumberFormat="1" applyFill="1" applyAlignment="1">
      <alignment vertical="center"/>
    </xf>
    <xf numFmtId="0" fontId="0" fillId="0" borderId="0" xfId="0" applyAlignment="1"/>
    <xf numFmtId="179" fontId="0" fillId="0" borderId="0" xfId="0" applyNumberForma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tabSelected="1" topLeftCell="A37" workbookViewId="0">
      <selection activeCell="D39" sqref="D39:D49"/>
    </sheetView>
  </sheetViews>
  <sheetFormatPr defaultColWidth="9" defaultRowHeight="14.4" x14ac:dyDescent="0.25"/>
  <cols>
    <col min="1" max="1" width="11.33203125" style="1" customWidth="1"/>
    <col min="2" max="2" width="12.6640625"/>
    <col min="3" max="3" width="14.88671875" customWidth="1"/>
    <col min="4" max="4" width="13.77734375"/>
    <col min="5" max="5" width="15.88671875" customWidth="1"/>
    <col min="6" max="6" width="16" customWidth="1"/>
    <col min="7" max="7" width="15.77734375" customWidth="1"/>
    <col min="8" max="8" width="13.77734375"/>
    <col min="11" max="11" width="12.6640625"/>
    <col min="13" max="13" width="13.77734375"/>
  </cols>
  <sheetData>
    <row r="1" spans="1:7" x14ac:dyDescent="0.25">
      <c r="A1" s="1" t="s">
        <v>0</v>
      </c>
    </row>
    <row r="2" spans="1:7" x14ac:dyDescent="0.25">
      <c r="A2" s="1" t="s">
        <v>1</v>
      </c>
      <c r="B2" t="s">
        <v>2</v>
      </c>
      <c r="C2" t="s">
        <v>3</v>
      </c>
      <c r="D2" t="s">
        <v>4</v>
      </c>
    </row>
    <row r="3" spans="1:7" x14ac:dyDescent="0.25">
      <c r="A3" s="2">
        <v>44446</v>
      </c>
      <c r="B3">
        <v>6.6006860598868095E-2</v>
      </c>
      <c r="C3" s="2">
        <v>44512</v>
      </c>
      <c r="D3">
        <v>0.49867432193321998</v>
      </c>
      <c r="F3" s="3" t="s">
        <v>5</v>
      </c>
      <c r="G3" s="3"/>
    </row>
    <row r="4" spans="1:7" x14ac:dyDescent="0.25">
      <c r="A4" s="2">
        <v>44447</v>
      </c>
      <c r="B4">
        <v>-2.4374280223715399</v>
      </c>
      <c r="C4" s="2">
        <v>44515</v>
      </c>
      <c r="D4">
        <v>-3.4320977873632398E-2</v>
      </c>
      <c r="F4" s="3" t="s">
        <v>6</v>
      </c>
      <c r="G4" s="3">
        <f>PEARSON(B3:B12,D3:D12)</f>
        <v>-0.89492979286499985</v>
      </c>
    </row>
    <row r="5" spans="1:7" x14ac:dyDescent="0.25">
      <c r="A5" s="2">
        <v>44448</v>
      </c>
      <c r="B5">
        <v>0.409658251545022</v>
      </c>
      <c r="C5" s="2">
        <v>44516</v>
      </c>
      <c r="D5">
        <v>0.155591972728854</v>
      </c>
      <c r="F5" s="3" t="s">
        <v>7</v>
      </c>
      <c r="G5" s="3">
        <f>COUNT(D3:D12)</f>
        <v>10</v>
      </c>
    </row>
    <row r="6" spans="1:7" x14ac:dyDescent="0.25">
      <c r="A6" s="2">
        <v>44449</v>
      </c>
      <c r="B6">
        <v>0</v>
      </c>
      <c r="C6" s="2">
        <v>44517</v>
      </c>
      <c r="D6">
        <v>-0.58822829599163295</v>
      </c>
      <c r="F6" s="3" t="s">
        <v>8</v>
      </c>
      <c r="G6" s="3">
        <f>(G4*(SQRT(G5-2)))/(SQRT(1-G4^2))</f>
        <v>-5.6728017140341551</v>
      </c>
    </row>
    <row r="7" spans="1:7" x14ac:dyDescent="0.25">
      <c r="A7" s="2">
        <v>44452</v>
      </c>
      <c r="B7">
        <v>-0.96955977986016395</v>
      </c>
      <c r="C7" s="2">
        <v>44518</v>
      </c>
      <c r="D7">
        <v>-0.167485260851754</v>
      </c>
      <c r="F7" s="3" t="s">
        <v>9</v>
      </c>
      <c r="G7" s="3">
        <f>G5-2</f>
        <v>8</v>
      </c>
    </row>
    <row r="8" spans="1:7" x14ac:dyDescent="0.25">
      <c r="A8" s="2">
        <v>44453</v>
      </c>
      <c r="B8">
        <v>4.3497659743065604</v>
      </c>
      <c r="C8" s="2">
        <v>44519</v>
      </c>
      <c r="D8">
        <v>-0.75034832821967701</v>
      </c>
      <c r="F8" s="3" t="s">
        <v>10</v>
      </c>
      <c r="G8" s="3">
        <f>TDIST(ABS(G6),G7,2)</f>
        <v>4.6887766770125456E-4</v>
      </c>
    </row>
    <row r="9" spans="1:7" x14ac:dyDescent="0.25">
      <c r="A9" s="2">
        <v>44454</v>
      </c>
      <c r="B9">
        <v>-0.26272189702013699</v>
      </c>
      <c r="C9" s="2">
        <v>44522</v>
      </c>
      <c r="D9">
        <v>4.7974590320035898E-2</v>
      </c>
    </row>
    <row r="10" spans="1:7" x14ac:dyDescent="0.25">
      <c r="A10" s="2">
        <v>44455</v>
      </c>
      <c r="B10">
        <v>1.6785159824259399</v>
      </c>
      <c r="C10" s="2">
        <v>44523</v>
      </c>
      <c r="D10">
        <v>0.54599674445790303</v>
      </c>
    </row>
    <row r="11" spans="1:7" x14ac:dyDescent="0.25">
      <c r="A11" s="2">
        <v>44456</v>
      </c>
      <c r="B11">
        <v>-0.99516950450909603</v>
      </c>
      <c r="C11" s="2">
        <v>44524</v>
      </c>
      <c r="D11">
        <v>-2.3929363423087598E-2</v>
      </c>
    </row>
    <row r="12" spans="1:7" x14ac:dyDescent="0.25">
      <c r="A12" s="2">
        <v>44459</v>
      </c>
      <c r="B12">
        <v>27.5409560737947</v>
      </c>
      <c r="C12" s="2">
        <v>44526</v>
      </c>
      <c r="D12">
        <v>-2.5054203066205201</v>
      </c>
    </row>
    <row r="13" spans="1:7" x14ac:dyDescent="0.25">
      <c r="A13" s="2"/>
      <c r="C13" s="4"/>
    </row>
    <row r="14" spans="1:7" x14ac:dyDescent="0.25">
      <c r="A14" s="1" t="s">
        <v>11</v>
      </c>
    </row>
    <row r="15" spans="1:7" x14ac:dyDescent="0.25">
      <c r="A15" s="1" t="s">
        <v>1</v>
      </c>
      <c r="B15" t="s">
        <v>12</v>
      </c>
      <c r="C15" t="s">
        <v>13</v>
      </c>
      <c r="D15" t="s">
        <v>14</v>
      </c>
      <c r="E15" t="s">
        <v>15</v>
      </c>
      <c r="F15" s="3" t="s">
        <v>16</v>
      </c>
      <c r="G15" s="3"/>
    </row>
    <row r="16" spans="1:7" x14ac:dyDescent="0.25">
      <c r="A16" s="2">
        <v>44446</v>
      </c>
      <c r="B16">
        <v>-1.00290357042916</v>
      </c>
      <c r="C16">
        <v>0</v>
      </c>
      <c r="D16">
        <v>-0.216485332567429</v>
      </c>
      <c r="E16">
        <f>C16*B16</f>
        <v>0</v>
      </c>
      <c r="F16" s="3">
        <f>D16*B16</f>
        <v>0.21711391297741864</v>
      </c>
      <c r="G16" s="3"/>
    </row>
    <row r="17" spans="1:13" x14ac:dyDescent="0.25">
      <c r="A17" s="2">
        <v>44447</v>
      </c>
      <c r="B17">
        <v>-0.259981293293577</v>
      </c>
      <c r="C17">
        <v>-1.5323081334651201</v>
      </c>
      <c r="D17">
        <v>-1.5323081334651201</v>
      </c>
      <c r="E17">
        <f t="shared" ref="E17:E25" si="0">C17*B17</f>
        <v>0.3983714502625289</v>
      </c>
      <c r="F17" s="3">
        <f t="shared" ref="F17:F25" si="1">D17*B17</f>
        <v>0.3983714502625289</v>
      </c>
      <c r="G17" s="3"/>
    </row>
    <row r="18" spans="1:13" x14ac:dyDescent="0.25">
      <c r="A18" s="2">
        <v>44448</v>
      </c>
      <c r="B18">
        <v>0.11071635391200101</v>
      </c>
      <c r="C18">
        <v>1.05524558967024</v>
      </c>
      <c r="D18">
        <v>1.17924681461713</v>
      </c>
      <c r="E18">
        <f t="shared" si="0"/>
        <v>0.11683294417000847</v>
      </c>
      <c r="F18" s="3">
        <f t="shared" si="1"/>
        <v>0.13056190767674999</v>
      </c>
      <c r="G18" s="3"/>
    </row>
    <row r="19" spans="1:13" x14ac:dyDescent="0.25">
      <c r="A19" s="2">
        <v>44449</v>
      </c>
      <c r="B19">
        <v>-0.58446606534897805</v>
      </c>
      <c r="C19">
        <v>0.97439079536280004</v>
      </c>
      <c r="D19">
        <v>-5.6900955006638998E-2</v>
      </c>
      <c r="E19">
        <f t="shared" si="0"/>
        <v>-0.56949835427795703</v>
      </c>
      <c r="F19" s="3">
        <f t="shared" si="1"/>
        <v>3.3256677287329527E-2</v>
      </c>
      <c r="G19" s="3"/>
    </row>
    <row r="20" spans="1:13" x14ac:dyDescent="0.25">
      <c r="A20" s="2">
        <v>44452</v>
      </c>
      <c r="B20">
        <v>0.83304303201713703</v>
      </c>
      <c r="C20">
        <v>-0.26016798301580502</v>
      </c>
      <c r="D20">
        <v>0.46071752444828901</v>
      </c>
      <c r="E20">
        <f t="shared" si="0"/>
        <v>-0.21673112540526923</v>
      </c>
      <c r="F20" s="3">
        <f t="shared" si="1"/>
        <v>0.38379752346983215</v>
      </c>
      <c r="G20" s="3"/>
    </row>
    <row r="21" spans="1:13" x14ac:dyDescent="0.25">
      <c r="A21" s="2">
        <v>44453</v>
      </c>
      <c r="B21">
        <v>-0.75176617424859504</v>
      </c>
      <c r="C21">
        <v>0.57177308802430404</v>
      </c>
      <c r="D21">
        <v>0.57177308802430304</v>
      </c>
      <c r="E21">
        <f t="shared" si="0"/>
        <v>-0.42983966692233622</v>
      </c>
      <c r="F21" s="3">
        <f t="shared" si="1"/>
        <v>-0.42983966692233549</v>
      </c>
    </row>
    <row r="22" spans="1:13" x14ac:dyDescent="0.25">
      <c r="A22" s="2">
        <v>44454</v>
      </c>
      <c r="B22">
        <v>0.66059770347344104</v>
      </c>
      <c r="C22">
        <v>-0.64683906375162104</v>
      </c>
      <c r="D22">
        <v>-3.67922098811349E-2</v>
      </c>
      <c r="E22">
        <f t="shared" si="0"/>
        <v>-0.4273004000312316</v>
      </c>
      <c r="F22" s="3">
        <f t="shared" si="1"/>
        <v>-2.430484935319056E-2</v>
      </c>
    </row>
    <row r="23" spans="1:13" x14ac:dyDescent="0.25">
      <c r="A23" s="2">
        <v>44455</v>
      </c>
      <c r="B23">
        <v>-0.32481484182684001</v>
      </c>
      <c r="C23">
        <v>-0.85042540262844601</v>
      </c>
      <c r="D23">
        <v>-0.68570163627260705</v>
      </c>
      <c r="E23">
        <f t="shared" si="0"/>
        <v>0.27623079264028544</v>
      </c>
      <c r="F23" s="3">
        <f t="shared" si="1"/>
        <v>0.22272606852629223</v>
      </c>
    </row>
    <row r="24" spans="1:13" x14ac:dyDescent="0.25">
      <c r="A24" s="2">
        <v>44456</v>
      </c>
      <c r="B24">
        <v>-0.63422192503966301</v>
      </c>
      <c r="C24">
        <v>1.6764081144482399</v>
      </c>
      <c r="D24">
        <v>-0.53299585691712603</v>
      </c>
      <c r="E24">
        <f t="shared" si="0"/>
        <v>-1.0632147814974744</v>
      </c>
      <c r="F24" s="3">
        <f t="shared" si="1"/>
        <v>0.33803765841214445</v>
      </c>
    </row>
    <row r="25" spans="1:13" x14ac:dyDescent="0.25">
      <c r="A25" s="2">
        <v>44459</v>
      </c>
      <c r="B25">
        <v>0.49266477181680601</v>
      </c>
      <c r="C25">
        <v>1.5825157453516501</v>
      </c>
      <c r="D25">
        <v>0</v>
      </c>
      <c r="E25">
        <f t="shared" si="0"/>
        <v>0.77964975858017338</v>
      </c>
      <c r="F25" s="3">
        <f t="shared" si="1"/>
        <v>0</v>
      </c>
    </row>
    <row r="26" spans="1:13" x14ac:dyDescent="0.25">
      <c r="A26" s="1" t="s">
        <v>17</v>
      </c>
      <c r="B26" t="s">
        <v>18</v>
      </c>
    </row>
    <row r="27" spans="1:13" x14ac:dyDescent="0.25">
      <c r="A27" s="2">
        <v>44456</v>
      </c>
      <c r="B27">
        <v>-0.47894583572653399</v>
      </c>
      <c r="E27" s="3" t="s">
        <v>19</v>
      </c>
      <c r="F27" s="3"/>
      <c r="G27" s="3" t="s">
        <v>20</v>
      </c>
      <c r="H27" s="3"/>
      <c r="J27" s="3" t="s">
        <v>21</v>
      </c>
      <c r="K27" s="3"/>
      <c r="L27" s="3" t="s">
        <v>22</v>
      </c>
      <c r="M27" s="3"/>
    </row>
    <row r="28" spans="1:13" x14ac:dyDescent="0.25">
      <c r="A28" s="2">
        <v>44459</v>
      </c>
      <c r="B28">
        <v>-1.7755736032624501</v>
      </c>
      <c r="E28" s="3" t="s">
        <v>6</v>
      </c>
      <c r="F28" s="3">
        <f>PEARSON(C16:C25,B27:B36)</f>
        <v>0.27948116808611906</v>
      </c>
      <c r="G28" s="3" t="s">
        <v>6</v>
      </c>
      <c r="H28" s="3">
        <f>PEARSON(E16:E25,B27:B36)</f>
        <v>-0.74171275816499982</v>
      </c>
      <c r="J28" s="3" t="s">
        <v>6</v>
      </c>
      <c r="K28" s="3">
        <f>PEARSON(D16:D25,B27:B36)</f>
        <v>0.54454386460710957</v>
      </c>
      <c r="L28" s="3" t="s">
        <v>6</v>
      </c>
      <c r="M28" s="3">
        <f>PEARSON(F16:F25,B27:B36)</f>
        <v>-8.7082865240650217E-2</v>
      </c>
    </row>
    <row r="29" spans="1:13" x14ac:dyDescent="0.25">
      <c r="A29" s="2">
        <v>44460</v>
      </c>
      <c r="B29">
        <v>-0.142063183675398</v>
      </c>
      <c r="E29" s="3" t="s">
        <v>7</v>
      </c>
      <c r="F29" s="3">
        <f>COUNT(B27:B36)</f>
        <v>10</v>
      </c>
      <c r="G29" s="3" t="s">
        <v>7</v>
      </c>
      <c r="H29" s="3">
        <f>COUNT(B27:B36)</f>
        <v>10</v>
      </c>
      <c r="J29" s="3" t="s">
        <v>7</v>
      </c>
      <c r="K29" s="3">
        <f>COUNT(B27:B36)</f>
        <v>10</v>
      </c>
      <c r="L29" s="3" t="s">
        <v>7</v>
      </c>
      <c r="M29" s="3">
        <f>COUNT(B27:B36)</f>
        <v>10</v>
      </c>
    </row>
    <row r="30" spans="1:13" x14ac:dyDescent="0.25">
      <c r="A30" s="2">
        <v>44461</v>
      </c>
      <c r="B30">
        <v>0.99040343087516802</v>
      </c>
      <c r="E30" s="3" t="s">
        <v>8</v>
      </c>
      <c r="F30" s="3">
        <f t="shared" ref="F30:K30" si="2">(F28*(SQRT(F29-2)))/(SQRT(1-F28^2))</f>
        <v>0.82329964091363894</v>
      </c>
      <c r="G30" s="3" t="s">
        <v>8</v>
      </c>
      <c r="H30" s="3">
        <f t="shared" si="2"/>
        <v>-3.1278145746856461</v>
      </c>
      <c r="J30" s="3" t="s">
        <v>8</v>
      </c>
      <c r="K30" s="3">
        <f t="shared" si="2"/>
        <v>1.836345778672217</v>
      </c>
      <c r="L30" s="3" t="s">
        <v>8</v>
      </c>
      <c r="M30" s="3">
        <f>(M28*(SQRT(M29-2)))/(SQRT(1-M28^2))</f>
        <v>-0.2472468111389256</v>
      </c>
    </row>
    <row r="31" spans="1:13" x14ac:dyDescent="0.25">
      <c r="A31" s="2">
        <v>44462</v>
      </c>
      <c r="B31">
        <v>1.4813545597867399</v>
      </c>
      <c r="E31" s="3" t="s">
        <v>9</v>
      </c>
      <c r="F31" s="3">
        <f t="shared" ref="F31:K31" si="3">F29-2</f>
        <v>8</v>
      </c>
      <c r="G31" s="3" t="s">
        <v>9</v>
      </c>
      <c r="H31" s="3">
        <f t="shared" si="3"/>
        <v>8</v>
      </c>
      <c r="J31" s="3" t="s">
        <v>9</v>
      </c>
      <c r="K31" s="3">
        <f t="shared" si="3"/>
        <v>8</v>
      </c>
      <c r="L31" s="3" t="s">
        <v>9</v>
      </c>
      <c r="M31" s="3">
        <f>M29-2</f>
        <v>8</v>
      </c>
    </row>
    <row r="32" spans="1:13" x14ac:dyDescent="0.25">
      <c r="A32" s="2">
        <v>44463</v>
      </c>
      <c r="B32">
        <v>9.0893401599259502E-2</v>
      </c>
      <c r="E32" s="3" t="s">
        <v>10</v>
      </c>
      <c r="F32" s="3">
        <f t="shared" ref="F32:K32" si="4">TDIST(ABS(F30),F31,2)</f>
        <v>0.43419211143500147</v>
      </c>
      <c r="G32" s="3" t="s">
        <v>10</v>
      </c>
      <c r="H32" s="3">
        <f t="shared" si="4"/>
        <v>1.4061632408970869E-2</v>
      </c>
      <c r="J32" s="3" t="s">
        <v>10</v>
      </c>
      <c r="K32" s="3">
        <f t="shared" si="4"/>
        <v>0.10362434924698104</v>
      </c>
      <c r="L32" s="3" t="s">
        <v>10</v>
      </c>
      <c r="M32" s="3">
        <f>TDIST(ABS(M30),M31,2)</f>
        <v>0.81094426644592876</v>
      </c>
    </row>
    <row r="33" spans="1:8" x14ac:dyDescent="0.25">
      <c r="A33" s="2">
        <v>44466</v>
      </c>
      <c r="B33">
        <v>0.20852012782492199</v>
      </c>
      <c r="E33" s="3"/>
      <c r="F33" s="3"/>
      <c r="G33" s="3"/>
      <c r="H33" s="3"/>
    </row>
    <row r="34" spans="1:8" x14ac:dyDescent="0.25">
      <c r="A34" s="2">
        <v>44467</v>
      </c>
      <c r="B34">
        <v>-1.6364421614354601</v>
      </c>
      <c r="E34" s="3"/>
      <c r="F34" s="3"/>
      <c r="G34" s="3"/>
      <c r="H34" s="3"/>
    </row>
    <row r="35" spans="1:8" x14ac:dyDescent="0.25">
      <c r="A35" s="2">
        <v>44468</v>
      </c>
      <c r="B35">
        <v>0.26644679970833302</v>
      </c>
      <c r="E35" s="3"/>
      <c r="F35" s="3"/>
      <c r="G35" s="3"/>
      <c r="H35" s="3"/>
    </row>
    <row r="36" spans="1:8" x14ac:dyDescent="0.25">
      <c r="A36" s="2">
        <v>44469</v>
      </c>
      <c r="B36">
        <v>-1.5922516757330001</v>
      </c>
      <c r="E36" s="3"/>
      <c r="F36" s="3"/>
      <c r="G36" s="3"/>
      <c r="H36" s="3"/>
    </row>
    <row r="37" spans="1:8" x14ac:dyDescent="0.25">
      <c r="E37" s="3"/>
      <c r="F37" s="3"/>
      <c r="G37" s="3"/>
      <c r="H37" s="3"/>
    </row>
    <row r="38" spans="1:8" x14ac:dyDescent="0.25">
      <c r="A38" s="1" t="s">
        <v>23</v>
      </c>
      <c r="E38" s="3"/>
      <c r="F38" s="3"/>
      <c r="G38" s="3"/>
      <c r="H38" s="3"/>
    </row>
    <row r="39" spans="1:8" x14ac:dyDescent="0.25">
      <c r="A39" s="1" t="s">
        <v>1</v>
      </c>
      <c r="B39" t="s">
        <v>2</v>
      </c>
      <c r="C39" t="s">
        <v>3</v>
      </c>
      <c r="D39" t="s">
        <v>24</v>
      </c>
      <c r="E39" t="s">
        <v>25</v>
      </c>
    </row>
    <row r="40" spans="1:8" x14ac:dyDescent="0.25">
      <c r="A40" s="2">
        <v>44446</v>
      </c>
      <c r="B40">
        <v>6.6006860598868095E-2</v>
      </c>
      <c r="C40" s="5">
        <v>44452</v>
      </c>
      <c r="D40">
        <v>0.83304303201713703</v>
      </c>
      <c r="E40">
        <f>B40*D40</f>
        <v>5.4986555287213572E-2</v>
      </c>
    </row>
    <row r="41" spans="1:8" x14ac:dyDescent="0.25">
      <c r="A41" s="2">
        <v>44447</v>
      </c>
      <c r="B41">
        <v>-2.4374280223715399</v>
      </c>
      <c r="C41" s="5">
        <v>44453</v>
      </c>
      <c r="D41">
        <v>-0.75176617424859504</v>
      </c>
      <c r="E41">
        <f t="shared" ref="E41:E49" si="5">B41*D41</f>
        <v>1.8323759393845716</v>
      </c>
    </row>
    <row r="42" spans="1:8" x14ac:dyDescent="0.25">
      <c r="A42" s="2">
        <v>44448</v>
      </c>
      <c r="B42">
        <v>0.409658251545022</v>
      </c>
      <c r="C42" s="5">
        <v>44454</v>
      </c>
      <c r="D42">
        <v>0.66059770347344104</v>
      </c>
      <c r="E42">
        <f t="shared" si="5"/>
        <v>0.27061930017958674</v>
      </c>
    </row>
    <row r="43" spans="1:8" x14ac:dyDescent="0.25">
      <c r="A43" s="2">
        <v>44449</v>
      </c>
      <c r="B43">
        <v>0</v>
      </c>
      <c r="C43" s="6">
        <v>44455</v>
      </c>
      <c r="D43">
        <v>-0.32481484182684001</v>
      </c>
      <c r="E43">
        <f t="shared" si="5"/>
        <v>0</v>
      </c>
    </row>
    <row r="44" spans="1:8" x14ac:dyDescent="0.25">
      <c r="A44" s="2">
        <v>44452</v>
      </c>
      <c r="B44">
        <v>-0.96955977986016395</v>
      </c>
      <c r="C44" s="2">
        <v>44456</v>
      </c>
      <c r="D44">
        <v>-0.63422192503966301</v>
      </c>
      <c r="E44">
        <f t="shared" si="5"/>
        <v>0.6149160700239451</v>
      </c>
    </row>
    <row r="45" spans="1:8" x14ac:dyDescent="0.25">
      <c r="A45" s="2">
        <v>44453</v>
      </c>
      <c r="B45">
        <v>4.3497659743065604</v>
      </c>
      <c r="C45" s="2">
        <v>44459</v>
      </c>
      <c r="D45">
        <v>0.49266477181680601</v>
      </c>
      <c r="E45">
        <f t="shared" si="5"/>
        <v>2.1429764611882485</v>
      </c>
    </row>
    <row r="46" spans="1:8" x14ac:dyDescent="0.25">
      <c r="A46" s="2">
        <v>44454</v>
      </c>
      <c r="B46">
        <v>-0.26272189702013699</v>
      </c>
      <c r="C46" s="2">
        <v>44460</v>
      </c>
      <c r="D46">
        <v>-0.50964567509271796</v>
      </c>
      <c r="E46">
        <f t="shared" si="5"/>
        <v>0.13389507856846725</v>
      </c>
    </row>
    <row r="47" spans="1:8" x14ac:dyDescent="0.25">
      <c r="A47" s="2">
        <v>44455</v>
      </c>
      <c r="B47">
        <v>1.6785159824259399</v>
      </c>
      <c r="C47" s="2">
        <v>44461</v>
      </c>
      <c r="D47">
        <v>0.75140422857486</v>
      </c>
      <c r="E47">
        <f t="shared" si="5"/>
        <v>1.2612440069253366</v>
      </c>
    </row>
    <row r="48" spans="1:8" x14ac:dyDescent="0.25">
      <c r="A48" s="2">
        <v>44456</v>
      </c>
      <c r="B48">
        <v>-0.99516950450909603</v>
      </c>
      <c r="C48" s="2">
        <v>44462</v>
      </c>
      <c r="D48">
        <v>0.88969164158044001</v>
      </c>
      <c r="E48">
        <f t="shared" si="5"/>
        <v>-0.88539399011749076</v>
      </c>
    </row>
    <row r="49" spans="1:8" x14ac:dyDescent="0.25">
      <c r="A49" s="2">
        <v>44459</v>
      </c>
      <c r="B49">
        <v>27.5409560737947</v>
      </c>
      <c r="C49" s="2">
        <v>44463</v>
      </c>
      <c r="D49">
        <v>0.34047736590740502</v>
      </c>
      <c r="E49">
        <f t="shared" si="5"/>
        <v>9.3770721785771673</v>
      </c>
    </row>
    <row r="50" spans="1:8" x14ac:dyDescent="0.25">
      <c r="A50" s="1" t="s">
        <v>17</v>
      </c>
      <c r="B50" t="s">
        <v>18</v>
      </c>
    </row>
    <row r="51" spans="1:8" x14ac:dyDescent="0.25">
      <c r="A51" s="2">
        <v>44456</v>
      </c>
      <c r="B51">
        <v>-0.47894583572653399</v>
      </c>
      <c r="E51" s="3" t="s">
        <v>26</v>
      </c>
      <c r="F51" s="3"/>
      <c r="G51" s="3" t="s">
        <v>27</v>
      </c>
      <c r="H51" s="3"/>
    </row>
    <row r="52" spans="1:8" x14ac:dyDescent="0.25">
      <c r="A52" s="2">
        <v>44459</v>
      </c>
      <c r="B52">
        <v>-1.7755736032624501</v>
      </c>
      <c r="E52" s="3" t="s">
        <v>6</v>
      </c>
      <c r="F52" s="3">
        <f>PEARSON(B40:B49,B51:B60)</f>
        <v>-0.4065369844930487</v>
      </c>
      <c r="G52" s="3" t="s">
        <v>6</v>
      </c>
      <c r="H52" s="3">
        <f>PEARSON(E40:E49,B51:B60)</f>
        <v>-0.53029918672321996</v>
      </c>
    </row>
    <row r="53" spans="1:8" x14ac:dyDescent="0.25">
      <c r="A53" s="2">
        <v>44460</v>
      </c>
      <c r="B53">
        <v>-0.142063183675398</v>
      </c>
      <c r="E53" s="3" t="s">
        <v>7</v>
      </c>
      <c r="F53" s="3">
        <f>COUNT(B51:B60)</f>
        <v>10</v>
      </c>
      <c r="G53" s="3" t="s">
        <v>7</v>
      </c>
      <c r="H53" s="3">
        <f>COUNT(B51:B60)</f>
        <v>10</v>
      </c>
    </row>
    <row r="54" spans="1:8" x14ac:dyDescent="0.25">
      <c r="A54" s="2">
        <v>44461</v>
      </c>
      <c r="B54">
        <v>0.99040343087516802</v>
      </c>
      <c r="E54" s="3" t="s">
        <v>8</v>
      </c>
      <c r="F54" s="3">
        <f>(F52*(SQRT(F53-2)))/(SQRT(1-F52^2))</f>
        <v>-1.2585562980710325</v>
      </c>
      <c r="G54" s="3" t="s">
        <v>8</v>
      </c>
      <c r="H54" s="3">
        <f>(H52*(SQRT(H53-2)))/(SQRT(1-H52^2))</f>
        <v>-1.7691600537252101</v>
      </c>
    </row>
    <row r="55" spans="1:8" x14ac:dyDescent="0.25">
      <c r="A55" s="2">
        <v>44462</v>
      </c>
      <c r="B55">
        <v>1.4813545597867399</v>
      </c>
      <c r="E55" s="3" t="s">
        <v>9</v>
      </c>
      <c r="F55" s="3">
        <f>F53-2</f>
        <v>8</v>
      </c>
      <c r="G55" s="3" t="s">
        <v>9</v>
      </c>
      <c r="H55" s="3">
        <f>H53-2</f>
        <v>8</v>
      </c>
    </row>
    <row r="56" spans="1:8" x14ac:dyDescent="0.25">
      <c r="A56" s="2">
        <v>44463</v>
      </c>
      <c r="B56">
        <v>9.0893401599259502E-2</v>
      </c>
      <c r="E56" s="3" t="s">
        <v>10</v>
      </c>
      <c r="F56" s="3">
        <f>TDIST(ABS(F54),F55,2)</f>
        <v>0.24367578578281487</v>
      </c>
      <c r="G56" s="3" t="s">
        <v>10</v>
      </c>
      <c r="H56" s="3">
        <f>TDIST(ABS(H54),H55,2)</f>
        <v>0.11483304726175526</v>
      </c>
    </row>
    <row r="57" spans="1:8" x14ac:dyDescent="0.25">
      <c r="A57" s="2">
        <v>44466</v>
      </c>
      <c r="B57">
        <v>0.20852012782492199</v>
      </c>
    </row>
    <row r="58" spans="1:8" x14ac:dyDescent="0.25">
      <c r="A58" s="2">
        <v>44467</v>
      </c>
      <c r="B58">
        <v>-1.6364421614354601</v>
      </c>
    </row>
    <row r="59" spans="1:8" x14ac:dyDescent="0.25">
      <c r="A59" s="2">
        <v>44468</v>
      </c>
      <c r="B59">
        <v>0.26644679970833302</v>
      </c>
    </row>
    <row r="60" spans="1:8" x14ac:dyDescent="0.25">
      <c r="A60" s="2">
        <v>44469</v>
      </c>
      <c r="B60">
        <v>-1.5922516757330001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5AA11-CEFC-4FFF-9D20-6B1E40C9168B}">
  <dimension ref="A1:M11"/>
  <sheetViews>
    <sheetView workbookViewId="0">
      <selection activeCell="O5" sqref="O5"/>
    </sheetView>
  </sheetViews>
  <sheetFormatPr defaultRowHeight="14.4" x14ac:dyDescent="0.25"/>
  <cols>
    <col min="13" max="13" width="10.44140625" customWidth="1"/>
  </cols>
  <sheetData>
    <row r="1" spans="1:13" s="7" customFormat="1" x14ac:dyDescent="0.25">
      <c r="A1" s="7" t="s">
        <v>28</v>
      </c>
      <c r="B1" s="7" t="s">
        <v>29</v>
      </c>
      <c r="C1" s="7" t="s">
        <v>30</v>
      </c>
      <c r="D1" s="7" t="s">
        <v>31</v>
      </c>
      <c r="E1" s="7" t="s">
        <v>32</v>
      </c>
      <c r="F1" s="7" t="s">
        <v>33</v>
      </c>
      <c r="G1" s="7" t="s">
        <v>34</v>
      </c>
      <c r="H1" s="7" t="s">
        <v>35</v>
      </c>
      <c r="I1" s="7" t="s">
        <v>36</v>
      </c>
      <c r="J1" s="7" t="s">
        <v>37</v>
      </c>
      <c r="K1" s="7" t="s">
        <v>38</v>
      </c>
      <c r="L1" s="7" t="s">
        <v>39</v>
      </c>
      <c r="M1" s="8" t="s">
        <v>3</v>
      </c>
    </row>
    <row r="2" spans="1:13" x14ac:dyDescent="0.25">
      <c r="A2" s="7">
        <v>-1</v>
      </c>
      <c r="B2" s="7">
        <v>6.6006860598868095E-2</v>
      </c>
      <c r="C2" s="7">
        <v>0</v>
      </c>
      <c r="D2" s="7">
        <v>0</v>
      </c>
      <c r="E2" s="7">
        <v>-0.216485332567429</v>
      </c>
      <c r="F2" s="7">
        <v>0</v>
      </c>
      <c r="G2" s="7">
        <v>2.45995966544251</v>
      </c>
      <c r="H2" s="7">
        <v>0</v>
      </c>
      <c r="I2" s="7">
        <v>0</v>
      </c>
      <c r="J2" s="7">
        <v>-0.81369681662317705</v>
      </c>
      <c r="K2" s="7">
        <v>-6.7154881656662697</v>
      </c>
      <c r="L2" s="7">
        <v>0</v>
      </c>
      <c r="M2" s="1">
        <v>44446</v>
      </c>
    </row>
    <row r="3" spans="1:13" x14ac:dyDescent="0.25">
      <c r="A3" s="7">
        <v>0</v>
      </c>
      <c r="B3" s="7">
        <v>-2.4374280223715399</v>
      </c>
      <c r="C3" s="7">
        <v>-1.4663012728662499</v>
      </c>
      <c r="D3" s="7">
        <v>-1.5323081334651201</v>
      </c>
      <c r="E3" s="7">
        <v>-1.5323081334651201</v>
      </c>
      <c r="F3" s="7">
        <v>-1.4170712301635799</v>
      </c>
      <c r="G3" s="7">
        <v>-1.2005858975961501</v>
      </c>
      <c r="H3" s="7">
        <v>-1.6940191151392501</v>
      </c>
      <c r="I3" s="7">
        <v>-4.1539787805817703</v>
      </c>
      <c r="J3" s="7">
        <v>-4.1539787805817703</v>
      </c>
      <c r="K3" s="7">
        <v>-1.58759628712533</v>
      </c>
      <c r="L3" s="7">
        <v>-2.2922749005957899</v>
      </c>
      <c r="M3" s="1">
        <v>44447</v>
      </c>
    </row>
    <row r="4" spans="1:13" x14ac:dyDescent="0.25">
      <c r="A4" s="7">
        <v>0.409658251545022</v>
      </c>
      <c r="B4" s="7">
        <v>0.409658251545022</v>
      </c>
      <c r="C4" s="7">
        <v>3.6322644391927401</v>
      </c>
      <c r="D4" s="7">
        <v>1.05524558967024</v>
      </c>
      <c r="E4" s="7">
        <v>1.17924681461713</v>
      </c>
      <c r="F4" s="7">
        <v>1.17924681461713</v>
      </c>
      <c r="G4" s="7">
        <v>3.5312315606173499</v>
      </c>
      <c r="H4" s="7">
        <v>2.4519665915351698</v>
      </c>
      <c r="I4" s="7">
        <v>-0.24040998179905401</v>
      </c>
      <c r="J4" s="7">
        <v>0.53954443025591903</v>
      </c>
      <c r="K4" s="7">
        <v>0.53954443025591903</v>
      </c>
      <c r="L4" s="7">
        <v>-5.0010104933942703</v>
      </c>
      <c r="M4" s="1">
        <v>44448</v>
      </c>
    </row>
    <row r="5" spans="1:13" x14ac:dyDescent="0.25">
      <c r="A5" s="7">
        <v>-0.70939179684435905</v>
      </c>
      <c r="B5" s="7">
        <v>0</v>
      </c>
      <c r="C5" s="7">
        <v>0</v>
      </c>
      <c r="D5" s="7">
        <v>0.97439079536280004</v>
      </c>
      <c r="E5" s="7">
        <v>-5.6900955006638998E-2</v>
      </c>
      <c r="F5" s="7">
        <v>0</v>
      </c>
      <c r="G5" s="7">
        <v>0</v>
      </c>
      <c r="H5" s="7">
        <v>0.312652205768369</v>
      </c>
      <c r="I5" s="7">
        <v>0</v>
      </c>
      <c r="J5" s="7">
        <v>-0.50661377270243602</v>
      </c>
      <c r="K5" s="7">
        <v>0</v>
      </c>
      <c r="L5" s="7">
        <v>0</v>
      </c>
      <c r="M5" s="1">
        <v>44449</v>
      </c>
    </row>
    <row r="6" spans="1:13" x14ac:dyDescent="0.25">
      <c r="A6" s="7">
        <v>-1.89525340369166</v>
      </c>
      <c r="B6" s="7">
        <v>-0.96955977986016395</v>
      </c>
      <c r="C6" s="7">
        <v>-0.26016798301580502</v>
      </c>
      <c r="D6" s="7">
        <v>-0.26016798301580502</v>
      </c>
      <c r="E6" s="7">
        <v>0.46071752444828901</v>
      </c>
      <c r="F6" s="7">
        <v>-0.54134572624472999</v>
      </c>
      <c r="G6" s="7">
        <v>-0.48444477123809099</v>
      </c>
      <c r="H6" s="7">
        <v>-0.48444477123809099</v>
      </c>
      <c r="I6" s="7">
        <v>-0.32325529177026402</v>
      </c>
      <c r="J6" s="7">
        <v>-0.63590749753863396</v>
      </c>
      <c r="K6" s="7">
        <v>-0.82036177382325703</v>
      </c>
      <c r="L6" s="7">
        <v>-0.31374800112082202</v>
      </c>
      <c r="M6" s="1">
        <v>44452</v>
      </c>
    </row>
    <row r="7" spans="1:13" x14ac:dyDescent="0.25">
      <c r="A7" s="7">
        <v>-1.6259342601145701</v>
      </c>
      <c r="B7" s="7">
        <v>4.3497659743065604</v>
      </c>
      <c r="C7" s="7">
        <v>-0.387082139323222</v>
      </c>
      <c r="D7" s="7">
        <v>0.57177308802430404</v>
      </c>
      <c r="E7" s="7">
        <v>0.57177308802430304</v>
      </c>
      <c r="F7" s="7">
        <v>3.7209342131999401</v>
      </c>
      <c r="G7" s="7">
        <v>1.4174512349291299</v>
      </c>
      <c r="H7" s="7">
        <v>1.5278195365818601</v>
      </c>
      <c r="I7" s="7">
        <v>1.5278195365818601</v>
      </c>
      <c r="J7" s="7">
        <v>3.6984996482399102</v>
      </c>
      <c r="K7" s="7">
        <v>2.83978324058319</v>
      </c>
      <c r="L7" s="7">
        <v>5.1290945135610997E-3</v>
      </c>
      <c r="M7" s="1">
        <v>44453</v>
      </c>
    </row>
    <row r="8" spans="1:13" x14ac:dyDescent="0.25">
      <c r="A8" s="7">
        <v>1.3348899669110199</v>
      </c>
      <c r="B8" s="7">
        <v>-0.26272189702013699</v>
      </c>
      <c r="C8" s="7">
        <v>-0.73522406536255602</v>
      </c>
      <c r="D8" s="7">
        <v>-0.64683906375162104</v>
      </c>
      <c r="E8" s="7">
        <v>-3.67922098811349E-2</v>
      </c>
      <c r="F8" s="7">
        <v>-3.6792209881134803E-2</v>
      </c>
      <c r="G8" s="7">
        <v>0.67340268499434697</v>
      </c>
      <c r="H8" s="7">
        <v>-0.104790564484833</v>
      </c>
      <c r="I8" s="7">
        <v>-6.1129100501539302E-2</v>
      </c>
      <c r="J8" s="7">
        <v>-6.1129100501539503E-2</v>
      </c>
      <c r="K8" s="7">
        <v>0.14883687818956501</v>
      </c>
      <c r="L8" s="7">
        <v>-7.4799810095551603E-2</v>
      </c>
      <c r="M8" s="1">
        <v>44454</v>
      </c>
    </row>
    <row r="9" spans="1:13" x14ac:dyDescent="0.25">
      <c r="A9" s="7">
        <v>-1.2667366301765599</v>
      </c>
      <c r="B9" s="7">
        <v>1.6785159824259399</v>
      </c>
      <c r="C9" s="7">
        <v>-0.48838936505972702</v>
      </c>
      <c r="D9" s="7">
        <v>-0.85042540262844601</v>
      </c>
      <c r="E9" s="7">
        <v>-0.68570163627260705</v>
      </c>
      <c r="F9" s="7">
        <v>-5.2352466832020099E-2</v>
      </c>
      <c r="G9" s="7">
        <v>-5.2352466832020099E-2</v>
      </c>
      <c r="H9" s="7">
        <v>0.69408151270443896</v>
      </c>
      <c r="I9" s="7">
        <v>-0.135740902482408</v>
      </c>
      <c r="J9" s="7">
        <v>-8.9236677027537695E-2</v>
      </c>
      <c r="K9" s="7">
        <v>-8.9236677027537695E-2</v>
      </c>
      <c r="L9" s="7">
        <v>0.13091037393896099</v>
      </c>
      <c r="M9" s="1">
        <v>44455</v>
      </c>
    </row>
    <row r="10" spans="1:13" x14ac:dyDescent="0.25">
      <c r="A10" s="7">
        <v>-1.43715625491814</v>
      </c>
      <c r="B10" s="7">
        <v>-0.99516950450909603</v>
      </c>
      <c r="C10" s="7">
        <v>5.9118660965494998</v>
      </c>
      <c r="D10" s="7">
        <v>1.6764081144482399</v>
      </c>
      <c r="E10" s="7">
        <v>-0.53299585691712603</v>
      </c>
      <c r="F10" s="7">
        <v>-0.57132231428140701</v>
      </c>
      <c r="G10" s="7">
        <v>9.7016015396194394E-2</v>
      </c>
      <c r="H10" s="7">
        <v>9.7016015396194505E-2</v>
      </c>
      <c r="I10" s="7">
        <v>1.0503220580130499</v>
      </c>
      <c r="J10" s="7">
        <v>0.12100366708391</v>
      </c>
      <c r="K10" s="7">
        <v>0.17206438097288701</v>
      </c>
      <c r="L10" s="7">
        <v>0.17206438097288701</v>
      </c>
      <c r="M10" s="1">
        <v>44456</v>
      </c>
    </row>
    <row r="11" spans="1:13" x14ac:dyDescent="0.25">
      <c r="A11" s="7">
        <v>1.3225489591994199</v>
      </c>
      <c r="B11" s="7">
        <v>27.5409560737947</v>
      </c>
      <c r="C11" s="7">
        <v>-0.99634109575878704</v>
      </c>
      <c r="D11" s="7">
        <v>1.5825157453516501</v>
      </c>
      <c r="E11" s="7">
        <v>0</v>
      </c>
      <c r="F11" s="7">
        <v>-0.63868570886140597</v>
      </c>
      <c r="G11" s="7">
        <v>-0.60923297408399901</v>
      </c>
      <c r="H11" s="7">
        <v>0</v>
      </c>
      <c r="I11" s="7">
        <v>0</v>
      </c>
      <c r="J11" s="7">
        <v>0.73561533040279803</v>
      </c>
      <c r="K11" s="7">
        <v>-4.3564768896562502E-2</v>
      </c>
      <c r="L11" s="7">
        <v>0</v>
      </c>
      <c r="M11" s="1">
        <v>44459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D3A82-7CBF-4903-8612-22AB3D763D21}">
  <dimension ref="A1:M11"/>
  <sheetViews>
    <sheetView workbookViewId="0">
      <selection activeCell="M1" sqref="M1:M1048576"/>
    </sheetView>
  </sheetViews>
  <sheetFormatPr defaultRowHeight="14.4" x14ac:dyDescent="0.25"/>
  <cols>
    <col min="13" max="13" width="10.5546875" customWidth="1"/>
  </cols>
  <sheetData>
    <row r="1" spans="1:13" s="7" customFormat="1" x14ac:dyDescent="0.25">
      <c r="A1" s="7" t="s">
        <v>28</v>
      </c>
      <c r="B1" s="7" t="s">
        <v>29</v>
      </c>
      <c r="C1" s="7" t="s">
        <v>30</v>
      </c>
      <c r="D1" s="7" t="s">
        <v>31</v>
      </c>
      <c r="E1" s="7" t="s">
        <v>32</v>
      </c>
      <c r="F1" s="7" t="s">
        <v>33</v>
      </c>
      <c r="G1" s="7" t="s">
        <v>34</v>
      </c>
      <c r="H1" s="7" t="s">
        <v>35</v>
      </c>
      <c r="I1" s="7" t="s">
        <v>36</v>
      </c>
      <c r="J1" s="7" t="s">
        <v>37</v>
      </c>
      <c r="K1" s="7" t="s">
        <v>38</v>
      </c>
      <c r="L1" s="7" t="s">
        <v>39</v>
      </c>
      <c r="M1" s="8" t="s">
        <v>3</v>
      </c>
    </row>
    <row r="2" spans="1:13" x14ac:dyDescent="0.25">
      <c r="A2" s="7">
        <v>-1</v>
      </c>
      <c r="B2" s="7">
        <v>6.6006860598868095E-2</v>
      </c>
      <c r="C2" s="7">
        <v>0</v>
      </c>
      <c r="D2" s="7">
        <v>0</v>
      </c>
      <c r="E2" s="7">
        <v>-0.216485332567429</v>
      </c>
      <c r="F2" s="7">
        <v>0</v>
      </c>
      <c r="G2" s="7">
        <v>2.45995966544251</v>
      </c>
      <c r="H2" s="7">
        <v>0</v>
      </c>
      <c r="I2" s="7">
        <v>0</v>
      </c>
      <c r="J2" s="7">
        <v>-0.81369681662317705</v>
      </c>
      <c r="K2" s="7">
        <v>-6.7154881656662697</v>
      </c>
      <c r="L2" s="7">
        <v>0</v>
      </c>
      <c r="M2" s="1">
        <v>44446</v>
      </c>
    </row>
    <row r="3" spans="1:13" x14ac:dyDescent="0.25">
      <c r="A3" s="7">
        <v>0</v>
      </c>
      <c r="B3" s="7">
        <v>-2.4374280223715399</v>
      </c>
      <c r="C3" s="7">
        <v>-1.4663012728662499</v>
      </c>
      <c r="D3" s="7">
        <v>-1.5323081334651201</v>
      </c>
      <c r="E3" s="7">
        <v>-1.5323081334651201</v>
      </c>
      <c r="F3" s="7">
        <v>-1.4170712301635799</v>
      </c>
      <c r="G3" s="7">
        <v>-1.2005858975961501</v>
      </c>
      <c r="H3" s="7">
        <v>-1.6940191151392501</v>
      </c>
      <c r="I3" s="7">
        <v>-4.1539787805817703</v>
      </c>
      <c r="J3" s="7">
        <v>-4.1539787805817703</v>
      </c>
      <c r="K3" s="7">
        <v>-1.58759628712533</v>
      </c>
      <c r="L3" s="7">
        <v>-2.2922749005957899</v>
      </c>
      <c r="M3" s="1">
        <v>44447</v>
      </c>
    </row>
    <row r="4" spans="1:13" x14ac:dyDescent="0.25">
      <c r="A4" s="7">
        <v>0.409658251545022</v>
      </c>
      <c r="B4" s="7">
        <v>0.409658251545022</v>
      </c>
      <c r="C4" s="7">
        <v>3.6322644391927401</v>
      </c>
      <c r="D4" s="7">
        <v>1.05524558967024</v>
      </c>
      <c r="E4" s="7">
        <v>1.17924681461713</v>
      </c>
      <c r="F4" s="7">
        <v>1.17924681461713</v>
      </c>
      <c r="G4" s="7">
        <v>3.5312315606173499</v>
      </c>
      <c r="H4" s="7">
        <v>2.4519665915351698</v>
      </c>
      <c r="I4" s="7">
        <v>-0.24040998179905401</v>
      </c>
      <c r="J4" s="7">
        <v>0.53954443025591903</v>
      </c>
      <c r="K4" s="7">
        <v>0.53954443025591903</v>
      </c>
      <c r="L4" s="7">
        <v>-5.0010104933942703</v>
      </c>
      <c r="M4" s="1">
        <v>44448</v>
      </c>
    </row>
    <row r="5" spans="1:13" x14ac:dyDescent="0.25">
      <c r="A5" s="7">
        <v>-0.70939179684435905</v>
      </c>
      <c r="B5" s="7">
        <v>0</v>
      </c>
      <c r="C5" s="7">
        <v>0</v>
      </c>
      <c r="D5" s="7">
        <v>0.97439079536280004</v>
      </c>
      <c r="E5" s="7">
        <v>-5.6900955006638998E-2</v>
      </c>
      <c r="F5" s="7">
        <v>0</v>
      </c>
      <c r="G5" s="7">
        <v>0</v>
      </c>
      <c r="H5" s="7">
        <v>0.312652205768369</v>
      </c>
      <c r="I5" s="7">
        <v>0</v>
      </c>
      <c r="J5" s="7">
        <v>-0.50661377270243602</v>
      </c>
      <c r="K5" s="7">
        <v>0</v>
      </c>
      <c r="L5" s="7">
        <v>0</v>
      </c>
      <c r="M5" s="1">
        <v>44449</v>
      </c>
    </row>
    <row r="6" spans="1:13" x14ac:dyDescent="0.25">
      <c r="A6" s="7">
        <v>-1.89525340369166</v>
      </c>
      <c r="B6" s="7">
        <v>-0.96955977986016395</v>
      </c>
      <c r="C6" s="7">
        <v>-0.26016798301580502</v>
      </c>
      <c r="D6" s="7">
        <v>-0.26016798301580502</v>
      </c>
      <c r="E6" s="7">
        <v>0.46071752444828901</v>
      </c>
      <c r="F6" s="7">
        <v>-0.54134572624472999</v>
      </c>
      <c r="G6" s="7">
        <v>-0.48444477123809099</v>
      </c>
      <c r="H6" s="7">
        <v>-0.48444477123809099</v>
      </c>
      <c r="I6" s="7">
        <v>-0.32325529177026402</v>
      </c>
      <c r="J6" s="7">
        <v>-0.63590749753863396</v>
      </c>
      <c r="K6" s="7">
        <v>-0.82036177382325703</v>
      </c>
      <c r="L6" s="7">
        <v>-0.31374800112082202</v>
      </c>
      <c r="M6" s="1">
        <v>44452</v>
      </c>
    </row>
    <row r="7" spans="1:13" x14ac:dyDescent="0.25">
      <c r="A7" s="7">
        <v>-1.6259342601145701</v>
      </c>
      <c r="B7" s="7">
        <v>4.3497659743065604</v>
      </c>
      <c r="C7" s="7">
        <v>-0.387082139323222</v>
      </c>
      <c r="D7" s="7">
        <v>0.57177308802430404</v>
      </c>
      <c r="E7" s="7">
        <v>0.57177308802430304</v>
      </c>
      <c r="F7" s="7">
        <v>3.7209342131999401</v>
      </c>
      <c r="G7" s="7">
        <v>1.4174512349291299</v>
      </c>
      <c r="H7" s="7">
        <v>1.5278195365818601</v>
      </c>
      <c r="I7" s="7">
        <v>1.5278195365818601</v>
      </c>
      <c r="J7" s="7">
        <v>3.6984996482399102</v>
      </c>
      <c r="K7" s="7">
        <v>2.83978324058319</v>
      </c>
      <c r="L7" s="7">
        <v>5.1290945135610997E-3</v>
      </c>
      <c r="M7" s="1">
        <v>44453</v>
      </c>
    </row>
    <row r="8" spans="1:13" x14ac:dyDescent="0.25">
      <c r="A8" s="7">
        <v>1.3348899669110199</v>
      </c>
      <c r="B8" s="7">
        <v>-0.26272189702013699</v>
      </c>
      <c r="C8" s="7">
        <v>-0.73522406536255602</v>
      </c>
      <c r="D8" s="7">
        <v>-0.64683906375162104</v>
      </c>
      <c r="E8" s="7">
        <v>-3.67922098811349E-2</v>
      </c>
      <c r="F8" s="7">
        <v>-3.6792209881134803E-2</v>
      </c>
      <c r="G8" s="7">
        <v>0.67340268499434697</v>
      </c>
      <c r="H8" s="7">
        <v>-0.104790564484833</v>
      </c>
      <c r="I8" s="7">
        <v>-6.1129100501539302E-2</v>
      </c>
      <c r="J8" s="7">
        <v>-6.1129100501539503E-2</v>
      </c>
      <c r="K8" s="7">
        <v>0.14883687818956501</v>
      </c>
      <c r="L8" s="7">
        <v>-7.4799810095551603E-2</v>
      </c>
      <c r="M8" s="1">
        <v>44454</v>
      </c>
    </row>
    <row r="9" spans="1:13" x14ac:dyDescent="0.25">
      <c r="A9" s="7">
        <v>-1.2667366301765599</v>
      </c>
      <c r="B9" s="7">
        <v>1.6785159824259399</v>
      </c>
      <c r="C9" s="7">
        <v>-0.48838936505972702</v>
      </c>
      <c r="D9" s="7">
        <v>-0.85042540262844601</v>
      </c>
      <c r="E9" s="7">
        <v>-0.68570163627260705</v>
      </c>
      <c r="F9" s="7">
        <v>-5.2352466832020099E-2</v>
      </c>
      <c r="G9" s="7">
        <v>-5.2352466832020099E-2</v>
      </c>
      <c r="H9" s="7">
        <v>0.69408151270443896</v>
      </c>
      <c r="I9" s="7">
        <v>-0.135740902482408</v>
      </c>
      <c r="J9" s="7">
        <v>-8.9236677027537695E-2</v>
      </c>
      <c r="K9" s="7">
        <v>-8.9236677027537695E-2</v>
      </c>
      <c r="L9" s="7">
        <v>0.13091037393896099</v>
      </c>
      <c r="M9" s="1">
        <v>44455</v>
      </c>
    </row>
    <row r="10" spans="1:13" x14ac:dyDescent="0.25">
      <c r="A10" s="7">
        <v>-1.43715625491814</v>
      </c>
      <c r="B10" s="7">
        <v>-0.99516950450909603</v>
      </c>
      <c r="C10" s="7">
        <v>5.9118660965494998</v>
      </c>
      <c r="D10" s="7">
        <v>1.6764081144482399</v>
      </c>
      <c r="E10" s="7">
        <v>-0.53299585691712603</v>
      </c>
      <c r="F10" s="7">
        <v>-0.57132231428140701</v>
      </c>
      <c r="G10" s="7">
        <v>9.7016015396194394E-2</v>
      </c>
      <c r="H10" s="7">
        <v>9.7016015396194505E-2</v>
      </c>
      <c r="I10" s="7">
        <v>1.0503220580130499</v>
      </c>
      <c r="J10" s="7">
        <v>0.12100366708391</v>
      </c>
      <c r="K10" s="7">
        <v>0.17206438097288701</v>
      </c>
      <c r="L10" s="7">
        <v>0.17206438097288701</v>
      </c>
      <c r="M10" s="1">
        <v>44456</v>
      </c>
    </row>
    <row r="11" spans="1:13" x14ac:dyDescent="0.25">
      <c r="A11" s="7">
        <v>1.3225489591994199</v>
      </c>
      <c r="B11" s="7">
        <v>27.5409560737947</v>
      </c>
      <c r="C11" s="7">
        <v>-0.99634109575878704</v>
      </c>
      <c r="D11" s="7">
        <v>1.5825157453516501</v>
      </c>
      <c r="E11" s="7">
        <v>0</v>
      </c>
      <c r="F11" s="7">
        <v>-0.63868570886140597</v>
      </c>
      <c r="G11" s="7">
        <v>-0.60923297408399901</v>
      </c>
      <c r="H11" s="7">
        <v>0</v>
      </c>
      <c r="I11" s="7">
        <v>0</v>
      </c>
      <c r="J11" s="7">
        <v>0.73561533040279803</v>
      </c>
      <c r="K11" s="7">
        <v>-4.3564768896562502E-2</v>
      </c>
      <c r="L11" s="7">
        <v>0</v>
      </c>
      <c r="M11" s="1">
        <v>44459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A415E-E7B6-4A73-B118-D2D463BF5637}">
  <dimension ref="A1:M11"/>
  <sheetViews>
    <sheetView workbookViewId="0">
      <selection sqref="A1:L11"/>
    </sheetView>
  </sheetViews>
  <sheetFormatPr defaultRowHeight="14.4" x14ac:dyDescent="0.25"/>
  <cols>
    <col min="13" max="13" width="10.5546875" customWidth="1"/>
  </cols>
  <sheetData>
    <row r="1" spans="1:13" s="7" customFormat="1" ht="13.8" x14ac:dyDescent="0.25">
      <c r="A1" s="7" t="s">
        <v>28</v>
      </c>
      <c r="B1" s="7" t="s">
        <v>29</v>
      </c>
      <c r="C1" s="7" t="s">
        <v>30</v>
      </c>
      <c r="D1" s="7" t="s">
        <v>31</v>
      </c>
      <c r="E1" s="7" t="s">
        <v>32</v>
      </c>
      <c r="F1" s="7" t="s">
        <v>33</v>
      </c>
      <c r="G1" s="7" t="s">
        <v>34</v>
      </c>
      <c r="H1" s="7" t="s">
        <v>35</v>
      </c>
      <c r="I1" s="7" t="s">
        <v>36</v>
      </c>
      <c r="J1" s="7" t="s">
        <v>37</v>
      </c>
      <c r="K1" s="7" t="s">
        <v>38</v>
      </c>
      <c r="L1" s="7" t="s">
        <v>39</v>
      </c>
      <c r="M1" s="8" t="s">
        <v>3</v>
      </c>
    </row>
    <row r="2" spans="1:13" x14ac:dyDescent="0.25">
      <c r="A2">
        <v>-1</v>
      </c>
      <c r="B2">
        <v>6.6006860598868095E-2</v>
      </c>
      <c r="C2">
        <v>0</v>
      </c>
      <c r="D2">
        <v>0</v>
      </c>
      <c r="E2">
        <v>-0.216485332567429</v>
      </c>
      <c r="F2">
        <v>0</v>
      </c>
      <c r="G2">
        <v>2.45995966544251</v>
      </c>
      <c r="H2">
        <v>0</v>
      </c>
      <c r="I2">
        <v>0</v>
      </c>
      <c r="J2">
        <v>-0.81369681662317705</v>
      </c>
      <c r="K2">
        <v>-6.7154881656662697</v>
      </c>
      <c r="L2">
        <v>0</v>
      </c>
      <c r="M2" s="1">
        <v>44446</v>
      </c>
    </row>
    <row r="3" spans="1:13" x14ac:dyDescent="0.25">
      <c r="A3">
        <v>0</v>
      </c>
      <c r="B3">
        <v>-2.4374280223715399</v>
      </c>
      <c r="C3">
        <v>-1.4663012728662499</v>
      </c>
      <c r="D3">
        <v>-1.5323081334651201</v>
      </c>
      <c r="E3">
        <v>-1.5323081334651201</v>
      </c>
      <c r="F3">
        <v>-1.4170712301635799</v>
      </c>
      <c r="G3">
        <v>-1.2005858975961501</v>
      </c>
      <c r="H3">
        <v>-1.6940191151392501</v>
      </c>
      <c r="I3">
        <v>-4.1539787805817703</v>
      </c>
      <c r="J3">
        <v>-4.1539787805817703</v>
      </c>
      <c r="K3">
        <v>-1.58759628712533</v>
      </c>
      <c r="L3">
        <v>-2.2922749005957899</v>
      </c>
      <c r="M3" s="1">
        <v>44447</v>
      </c>
    </row>
    <row r="4" spans="1:13" x14ac:dyDescent="0.25">
      <c r="A4">
        <v>0.409658251545022</v>
      </c>
      <c r="B4">
        <v>0.409658251545022</v>
      </c>
      <c r="C4">
        <v>3.6322644391927401</v>
      </c>
      <c r="D4">
        <v>1.05524558967024</v>
      </c>
      <c r="E4">
        <v>1.17924681461713</v>
      </c>
      <c r="F4">
        <v>1.17924681461713</v>
      </c>
      <c r="G4">
        <v>3.5312315606173499</v>
      </c>
      <c r="H4">
        <v>2.4519665915351698</v>
      </c>
      <c r="I4">
        <v>-0.24040998179905401</v>
      </c>
      <c r="J4">
        <v>0.53954443025591903</v>
      </c>
      <c r="K4">
        <v>0.53954443025591903</v>
      </c>
      <c r="L4">
        <v>-5.0010104933942703</v>
      </c>
      <c r="M4" s="1">
        <v>44448</v>
      </c>
    </row>
    <row r="5" spans="1:13" x14ac:dyDescent="0.25">
      <c r="A5">
        <v>-0.70939179684435905</v>
      </c>
      <c r="B5">
        <v>0</v>
      </c>
      <c r="C5">
        <v>0</v>
      </c>
      <c r="D5">
        <v>0.97439079536280004</v>
      </c>
      <c r="E5">
        <v>-5.6900955006638998E-2</v>
      </c>
      <c r="F5">
        <v>0</v>
      </c>
      <c r="G5">
        <v>0</v>
      </c>
      <c r="H5">
        <v>0.312652205768369</v>
      </c>
      <c r="I5">
        <v>0</v>
      </c>
      <c r="J5">
        <v>-0.50661377270243602</v>
      </c>
      <c r="K5">
        <v>0</v>
      </c>
      <c r="L5">
        <v>0</v>
      </c>
      <c r="M5" s="1">
        <v>44449</v>
      </c>
    </row>
    <row r="6" spans="1:13" x14ac:dyDescent="0.25">
      <c r="A6">
        <v>-1.89525340369166</v>
      </c>
      <c r="B6">
        <v>-0.96955977986016395</v>
      </c>
      <c r="C6">
        <v>-0.26016798301580502</v>
      </c>
      <c r="D6">
        <v>-0.26016798301580502</v>
      </c>
      <c r="E6">
        <v>0.46071752444828901</v>
      </c>
      <c r="F6">
        <v>-0.54134572624472999</v>
      </c>
      <c r="G6">
        <v>-0.48444477123809099</v>
      </c>
      <c r="H6">
        <v>-0.48444477123809099</v>
      </c>
      <c r="I6">
        <v>-0.32325529177026402</v>
      </c>
      <c r="J6">
        <v>-0.63590749753863396</v>
      </c>
      <c r="K6">
        <v>-0.82036177382325703</v>
      </c>
      <c r="L6">
        <v>-0.31374800112082202</v>
      </c>
      <c r="M6" s="1">
        <v>44452</v>
      </c>
    </row>
    <row r="7" spans="1:13" x14ac:dyDescent="0.25">
      <c r="A7">
        <v>-1.6259342601145701</v>
      </c>
      <c r="B7">
        <v>4.3497659743065604</v>
      </c>
      <c r="C7">
        <v>-0.387082139323222</v>
      </c>
      <c r="D7">
        <v>0.57177308802430404</v>
      </c>
      <c r="E7">
        <v>0.57177308802430304</v>
      </c>
      <c r="F7">
        <v>3.7209342131999401</v>
      </c>
      <c r="G7">
        <v>1.4174512349291299</v>
      </c>
      <c r="H7">
        <v>1.5278195365818601</v>
      </c>
      <c r="I7">
        <v>1.5278195365818601</v>
      </c>
      <c r="J7">
        <v>3.6984996482399102</v>
      </c>
      <c r="K7">
        <v>2.83978324058319</v>
      </c>
      <c r="L7">
        <v>5.1290945135610997E-3</v>
      </c>
      <c r="M7" s="1">
        <v>44453</v>
      </c>
    </row>
    <row r="8" spans="1:13" x14ac:dyDescent="0.25">
      <c r="A8">
        <v>1.3348899669110199</v>
      </c>
      <c r="B8">
        <v>-0.26272189702013699</v>
      </c>
      <c r="C8">
        <v>-0.73522406536255602</v>
      </c>
      <c r="D8">
        <v>-0.64683906375162104</v>
      </c>
      <c r="E8">
        <v>-3.67922098811349E-2</v>
      </c>
      <c r="F8">
        <v>-3.6792209881134803E-2</v>
      </c>
      <c r="G8">
        <v>0.67340268499434697</v>
      </c>
      <c r="H8">
        <v>-0.104790564484833</v>
      </c>
      <c r="I8">
        <v>-6.1129100501539302E-2</v>
      </c>
      <c r="J8">
        <v>-6.1129100501539503E-2</v>
      </c>
      <c r="K8">
        <v>0.14883687818956501</v>
      </c>
      <c r="L8">
        <v>-7.4799810095551603E-2</v>
      </c>
      <c r="M8" s="1">
        <v>44454</v>
      </c>
    </row>
    <row r="9" spans="1:13" x14ac:dyDescent="0.25">
      <c r="A9">
        <v>-1.2667366301765599</v>
      </c>
      <c r="B9">
        <v>1.6785159824259399</v>
      </c>
      <c r="C9">
        <v>-0.48838936505972702</v>
      </c>
      <c r="D9">
        <v>-0.85042540262844601</v>
      </c>
      <c r="E9">
        <v>-0.68570163627260705</v>
      </c>
      <c r="F9">
        <v>-5.2352466832020099E-2</v>
      </c>
      <c r="G9">
        <v>-5.2352466832020099E-2</v>
      </c>
      <c r="H9">
        <v>0.69408151270443896</v>
      </c>
      <c r="I9">
        <v>-0.135740902482408</v>
      </c>
      <c r="J9">
        <v>-8.9236677027537695E-2</v>
      </c>
      <c r="K9">
        <v>-8.9236677027537695E-2</v>
      </c>
      <c r="L9">
        <v>0.13091037393896099</v>
      </c>
      <c r="M9" s="1">
        <v>44455</v>
      </c>
    </row>
    <row r="10" spans="1:13" x14ac:dyDescent="0.25">
      <c r="A10">
        <v>-1.43715625491814</v>
      </c>
      <c r="B10">
        <v>-0.99516950450909603</v>
      </c>
      <c r="C10">
        <v>5.9118660965494998</v>
      </c>
      <c r="D10">
        <v>1.6764081144482399</v>
      </c>
      <c r="E10">
        <v>-0.53299585691712603</v>
      </c>
      <c r="F10">
        <v>-0.57132231428140701</v>
      </c>
      <c r="G10">
        <v>9.7016015396194394E-2</v>
      </c>
      <c r="H10">
        <v>9.7016015396194505E-2</v>
      </c>
      <c r="I10">
        <v>1.0503220580130499</v>
      </c>
      <c r="J10">
        <v>0.12100366708391</v>
      </c>
      <c r="K10">
        <v>0.17206438097288701</v>
      </c>
      <c r="L10">
        <v>0.17206438097288701</v>
      </c>
      <c r="M10" s="1">
        <v>44456</v>
      </c>
    </row>
    <row r="11" spans="1:13" x14ac:dyDescent="0.25">
      <c r="A11">
        <v>1.3225489591994199</v>
      </c>
      <c r="B11">
        <v>27.5409560737947</v>
      </c>
      <c r="C11">
        <v>-0.99634109575878704</v>
      </c>
      <c r="D11">
        <v>1.5825157453516501</v>
      </c>
      <c r="E11">
        <v>0</v>
      </c>
      <c r="F11">
        <v>-0.63868570886140597</v>
      </c>
      <c r="G11">
        <v>-0.60923297408399901</v>
      </c>
      <c r="H11">
        <v>0</v>
      </c>
      <c r="I11">
        <v>0</v>
      </c>
      <c r="J11">
        <v>0.73561533040279803</v>
      </c>
      <c r="K11">
        <v>-4.3564768896562502E-2</v>
      </c>
      <c r="L11">
        <v>0</v>
      </c>
      <c r="M11" s="1">
        <v>44459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D1,h</vt:lpstr>
      <vt:lpstr>D1,AT1,d</vt:lpstr>
      <vt:lpstr>D1,AT,d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2022-05-26T08:56:00Z</dcterms:created>
  <dcterms:modified xsi:type="dcterms:W3CDTF">2022-05-28T03:12:19Z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EF95725D4D6244468A4F8B7A91988E79</vt:lpwstr>
  </property>
  <property fmtid="{D5CDD505-2E9C-101B-9397-08002B2CF9AE}" pid="3" name="KSOProductBuildVer">
    <vt:lpwstr>2052-11.1.0.11744</vt:lpwstr>
  </property>
</Properties>
</file>